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86-2026 CABOS ELÉTRICOS/"/>
    </mc:Choice>
  </mc:AlternateContent>
  <xr:revisionPtr revIDLastSave="499" documentId="8_{A5C70A7E-CE79-464A-94FB-55BB79833683}" xr6:coauthVersionLast="47" xr6:coauthVersionMax="47" xr10:uidLastSave="{8665B58B-E003-4F4A-8FBB-C613C8038F56}"/>
  <bookViews>
    <workbookView xWindow="-108" yWindow="-108" windowWidth="23256" windowHeight="12456" xr2:uid="{85C282FE-14B9-405F-9C04-35A45B8B660D}"/>
  </bookViews>
  <sheets>
    <sheet name="cabos elétricos" sheetId="2" r:id="rId1"/>
  </sheets>
  <definedNames>
    <definedName name="_xlnm.Print_Area" localSheetId="0">'cabos elétricos'!$A$1:$H$84</definedName>
    <definedName name="_xlnm.Print_Titles" localSheetId="0">'cabos elétricos'!$1:$6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2" l="1"/>
  <c r="H36" i="2"/>
</calcChain>
</file>

<file path=xl/sharedStrings.xml><?xml version="1.0" encoding="utf-8"?>
<sst xmlns="http://schemas.openxmlformats.org/spreadsheetml/2006/main" count="203" uniqueCount="113">
  <si>
    <t>PREGÃO ELETRÔNICO Nº 186/2026</t>
  </si>
  <si>
    <t>ANEXO II</t>
  </si>
  <si>
    <t>FORMULÁRIO DA PROPOSTA DE PREÇOS</t>
  </si>
  <si>
    <t>LOTE 1 - RESERVADO PARA ME/EPP</t>
  </si>
  <si>
    <t>ITEM</t>
  </si>
  <si>
    <t>CÓDIGO ASI</t>
  </si>
  <si>
    <t xml:space="preserve">MATERIAL </t>
  </si>
  <si>
    <t>MARCA / MODELO</t>
  </si>
  <si>
    <t>UNID.</t>
  </si>
  <si>
    <t>QUANT.</t>
  </si>
  <si>
    <t>VALOR UNITÁRIO</t>
  </si>
  <si>
    <t>VALOR SUBTOTAL</t>
  </si>
  <si>
    <t>1.1</t>
  </si>
  <si>
    <t>CABO DE ELETRICIDADE FLEXÍVEL DE 2,5 MM², ISOLAMENTO EM PVC 750V, COR PRETA</t>
  </si>
  <si>
    <t>m</t>
  </si>
  <si>
    <t>1.2</t>
  </si>
  <si>
    <t>CABO DE ELETRICIDADE FLEXÍVEL DE 2,5 MM², ISOLAMENTO EM PVC 750V, COR AZUL</t>
  </si>
  <si>
    <t>1.3</t>
  </si>
  <si>
    <t>CABO DE ELETRICIDADE FLEXÍVEL DE 2,5 MM², ISOLAMENTO EM PVC 750V, COR VERDE</t>
  </si>
  <si>
    <t>1.4</t>
  </si>
  <si>
    <t>CABO DE ELETRICIDADE FLEXÍVEL DE 4 MM², ISOLAMENTO EM PVC 750V, COR PRETA</t>
  </si>
  <si>
    <t>1.5</t>
  </si>
  <si>
    <t>CABO DE ELETRICIDADE FLEXÍVEL DE 4 MM², ISOLAMENTO EM PVC 750V, COR AZUL</t>
  </si>
  <si>
    <t>1.6</t>
  </si>
  <si>
    <t>CABO DE ELETRICIDADE FLEXÍVEL DE 4 MM², ISOLAMENTO EM PVC 750V, COR VERDE</t>
  </si>
  <si>
    <t>1.7</t>
  </si>
  <si>
    <t>CABO DE ELETRICIDADE FLEXÍVEL DE 6,0 MM² ISOLAMENTO EM PVC 750V NA COR PRETA</t>
  </si>
  <si>
    <t>1.8</t>
  </si>
  <si>
    <t>CABO DE ELETRICIDADE FLEXÍVEL DE 6,0 MM² ISOLAMENTO EM PVC 750V NA COR AZUL</t>
  </si>
  <si>
    <t>1.9</t>
  </si>
  <si>
    <t>CABO DE ELETRICIDADE FLEXÍVEL DE 6,0 MM² ISOLAMENTO EM PVC 750V NA COR VERDE</t>
  </si>
  <si>
    <t>1.10</t>
  </si>
  <si>
    <t>CABO DE ELETRICIDADE FLEXÍVEL DE 10,00 MM², ISOLAMENTO EM PVC 750V, COR PRETA</t>
  </si>
  <si>
    <t>1.11</t>
  </si>
  <si>
    <t>CABO DE ELETRICIDADE FLEXÍVEL DE 10,00 MM², ISOLAMENTO EM PVC 750V, COR AZUL.</t>
  </si>
  <si>
    <t>1.12</t>
  </si>
  <si>
    <t>CABO DE ELETRICIDADE FLEXÍVEL DE 10,00 MM², ISOLAMENTO EM PVC 750V, COR VERDE.</t>
  </si>
  <si>
    <t>1.13</t>
  </si>
  <si>
    <t>CABO DE ELETRICIDADE FLEXÍVEL DE 16,0 MM² ISOLAMENTO EM PVC 750V NA COR PRETA</t>
  </si>
  <si>
    <t>1.14</t>
  </si>
  <si>
    <t>CABO DE ELETRICIDADE FLEXÍVEL DE 16,0 MM² ISOLAMENTO EM PVC 750V NA COR AZUL</t>
  </si>
  <si>
    <t>1.15</t>
  </si>
  <si>
    <t>CABO DE ELETRICIDADE FLEXÍVEL DE 16,0 MM² ISOLAMENTO EM PVC 750V NA COR VERDE</t>
  </si>
  <si>
    <t>1.16</t>
  </si>
  <si>
    <t>CABO DE ELETRICIDADE FLEXÍVEL DE 25,0 MM² ISOLAMENTO EM PVC 750V NA COR PRETA</t>
  </si>
  <si>
    <t>1.17</t>
  </si>
  <si>
    <t>CABO DE ELETRICIDADE FLEXÍVEL DE 35,0 MM² TÊMPERA MOLE, CLASSE 5 DE ENCORDOAMENTO, ISOLADO EM COMPOSTO TERMOFIXO HEPR(EPR/B), CLASSE TÉRMICA 90º C E COBERTO COM COMPOSTO TERMOPLÁSTICO POLIOLEFÍNICO,</t>
  </si>
  <si>
    <t>1.18</t>
  </si>
  <si>
    <t>CABO DE ELETRICIDADE FLEXÍVEL DE 50,0 MM² TÊMPERA MOLE, CLASSE 5 DE ENCORDOAMENTO, ISOLADO EM COMPOSTO TERMOFIXO HEPR(EPR/B), CLASSE TÉRMICA 90º C E COBERTO COM COMPOSTO TERMOPLÁSTICO POLIOLEFÍNICO,</t>
  </si>
  <si>
    <t>1.19</t>
  </si>
  <si>
    <t>CABO DE ELETRICIDADE FLEXÍVEL DE 70,0 MM², 1KV TÊMPERA MOLE, CLASSE 5 DE ENCORDOAMENTO, ISOLADO EM COMPOSTO TERMOFIXO HEPR (EPR/B), COR PRETA</t>
  </si>
  <si>
    <t>1.20</t>
  </si>
  <si>
    <t>CABO FLEXÍVEL DE 95,0 MM² 1 KV TÊMPERA MOLE, CLASSE 5 DE ENCORDOAMENTO, ISOLADO EM COMPOSTO TERMOFIXO HEPR (EPR/B), CLASSE TÉRMICA 90°C E COBERTO COM COMPOSTO TERMOPLÁSTICO POLIOLEFÍNICO, NÃO HALOGENADO, CARACTERÍSTICAS DE NÃO-PROPAGAÇÃO/AUTO EXTI, PRETO</t>
  </si>
  <si>
    <t>1.21</t>
  </si>
  <si>
    <t>CABO DE ELETRICIDADE FLEXÍVEL DE 120,0 MM² TÊMPERA MOLE, CLASSE 5 DE ENCORDOAMENTO, ISOLADO EM COMPOSTO TERMOFIXO HEPR (EPR/B)</t>
  </si>
  <si>
    <t>1.22</t>
  </si>
  <si>
    <t>CABO FLEXÍVEL DE 150,0 MM² 1 KV TÊMPERA MOLE, CLASSE 5 DE ENCORDOAMENTO, ISOLADO EM COMPOSTO TERMOFIXO HEPR (EPR/B), CLASSE TÉRMICA 90°C E COBERTO C/COMPOSTO TERMOPLÁSTICO POLIOLEFÍNICO, NÃO HALOGENADO, C/CARACTERÍSTICAS DE NÃO-PROPAGAÇÃO E AUTO EX, PRETA</t>
  </si>
  <si>
    <t>1.23</t>
  </si>
  <si>
    <t>CABO DE ELETRICIDADE TIPO PP DE COBRE ELETROLÍTICO DE 3X2,5MM² COM ISOLAMENTO EM PVC 1KV, COM CERTIFICAÇÃO DO INMETRO</t>
  </si>
  <si>
    <t>1.24</t>
  </si>
  <si>
    <t>CABO DE ELETRICIDADE TIPO PP DE COBRE ELETROLÍTICO DE 3X4,0MM² COM ISOLAMENTO EM PVC 1KV, COM CERTIFICAÇÃO DO INMETRO</t>
  </si>
  <si>
    <t>1.25</t>
  </si>
  <si>
    <t>CABO DE ELETRICIDADE PP DE 5x10,00MM²</t>
  </si>
  <si>
    <t>1.26</t>
  </si>
  <si>
    <t>200006800</t>
  </si>
  <si>
    <t>CABO DE COBRE NÚ, ELETROLÍTICO, 07 FIOS, 35MM²</t>
  </si>
  <si>
    <t>1.27</t>
  </si>
  <si>
    <t>200006799</t>
  </si>
  <si>
    <t>CABO DE COBRE NÚ, ELETROLÍTICO, 07 FIOS, 50MM²</t>
  </si>
  <si>
    <t>VALOR TOTAL DO LOTE 1</t>
  </si>
  <si>
    <t>LOTE 2 - AMPLA PARTICIPAÇÃO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</si>
  <si>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</si>
  <si>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</si>
  <si>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</si>
  <si>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</si>
  <si>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</si>
  <si>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</si>
  <si>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</si>
  <si>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</si>
  <si>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</si>
  <si>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</si>
  <si>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</si>
  <si>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</si>
  <si>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</si>
  <si>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</si>
  <si>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</si>
  <si>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</si>
  <si>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</si>
  <si>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</si>
  <si>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</si>
  <si>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</si>
  <si>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</si>
  <si>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</si>
  <si>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</si>
  <si>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</si>
  <si>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</si>
  <si>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</si>
  <si>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</si>
  <si>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VALOR TOTAL DO LOTE 2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</si>
  <si>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</si>
  <si>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</si>
  <si>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</si>
  <si>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</si>
  <si>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</si>
  <si>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</si>
  <si>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</si>
  <si>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</si>
  <si>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</si>
  <si>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>Prazo de Entrega:</t>
  </si>
  <si>
    <t>Prazo de Garantia:</t>
  </si>
  <si>
    <t xml:space="preserve">Data: </t>
  </si>
  <si>
    <t>________________________________________________________________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</si>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</sst>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;[Red]&quot;R$ &quot;#,##0.00"/>
    <numFmt numFmtId="165" formatCode="&quot;R$&quot;\ #,##0.0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name val="Spranq eco sans"/>
      <family val="2"/>
    </font>
    <font>
      <sz val="8"/>
      <name val="Calibri"/>
      <family val="2"/>
      <scheme val="minor"/>
    </font>
    <font>
      <b/>
      <sz val="10"/>
      <name val="Spranq eco sans"/>
      <family val="2"/>
    </font>
    <font>
      <sz val="10"/>
      <color rgb="FF00000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/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2" borderId="0" xfId="1" applyFont="1" applyFill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3" fontId="2" fillId="0" borderId="0" xfId="1" quotePrefix="1" applyNumberFormat="1" applyFont="1" applyAlignment="1">
      <alignment horizontal="center" vertical="center" wrapText="1"/>
    </xf>
    <xf numFmtId="164" fontId="4" fillId="2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3" fontId="4" fillId="0" borderId="1" xfId="1" quotePrefix="1" applyNumberFormat="1" applyFont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/>
      <protection locked="0"/>
    </xf>
    <xf numFmtId="164" fontId="6" fillId="3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F18966EF-DDDA-456A-8763-266AE7522EE1}"/>
    <cellStyle name="Normal 4 2" xfId="1" xr:uid="{F8C33067-2374-40F9-B844-87F9D8C4632E}"/>
  </cellStyles>
  <dxfs count="1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37</xdr:row>
      <xdr:rowOff>133350</xdr:rowOff>
    </xdr:to>
    <xdr:sp macro="" textlink="">
      <xdr:nvSpPr>
        <xdr:cNvPr id="1031" name="AutoShape 7" descr="Lepok - Fita crepe 48mmx50m - 101LA - 3M">
          <a:extLst>
            <a:ext uri="{FF2B5EF4-FFF2-40B4-BE49-F238E27FC236}">
              <a16:creationId xmlns:a16="http://schemas.microsoft.com/office/drawing/2014/main" id="{6F307A32-F2D1-C650-7620-73A1D2E3FD17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37</xdr:row>
      <xdr:rowOff>133350</xdr:rowOff>
    </xdr:to>
    <xdr:sp macro="" textlink="">
      <xdr:nvSpPr>
        <xdr:cNvPr id="1032" name="AutoShape 8" descr="Lepok - Fita crepe 48mmx50m - 101LA - 3M">
          <a:extLst>
            <a:ext uri="{FF2B5EF4-FFF2-40B4-BE49-F238E27FC236}">
              <a16:creationId xmlns:a16="http://schemas.microsoft.com/office/drawing/2014/main" id="{9649306F-DF0A-47A8-7275-A8725FE5FBA0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304800</xdr:colOff>
      <xdr:row>35</xdr:row>
      <xdr:rowOff>295275</xdr:rowOff>
    </xdr:to>
    <xdr:sp macro="" textlink="">
      <xdr:nvSpPr>
        <xdr:cNvPr id="1033" name="AutoShape 9" descr="Lepok - Fita crepe 48mmx50m - 101LA - 3M">
          <a:extLst>
            <a:ext uri="{FF2B5EF4-FFF2-40B4-BE49-F238E27FC236}">
              <a16:creationId xmlns:a16="http://schemas.microsoft.com/office/drawing/2014/main" id="{D926AE1B-B6B5-9148-834A-A6B90D765C12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304800</xdr:colOff>
      <xdr:row>37</xdr:row>
      <xdr:rowOff>133350</xdr:rowOff>
    </xdr:to>
    <xdr:sp macro="" textlink="">
      <xdr:nvSpPr>
        <xdr:cNvPr id="1034" name="AutoShape 10" descr="Lepok - Fita crepe 48mmx50m - 101LA - 3M">
          <a:extLst>
            <a:ext uri="{FF2B5EF4-FFF2-40B4-BE49-F238E27FC236}">
              <a16:creationId xmlns:a16="http://schemas.microsoft.com/office/drawing/2014/main" id="{87D5868C-AC53-AF98-62B8-8EA25B4A14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4</xdr:col>
      <xdr:colOff>304800</xdr:colOff>
      <xdr:row>68</xdr:row>
      <xdr:rowOff>76200</xdr:rowOff>
    </xdr:to>
    <xdr:sp macro="" textlink="">
      <xdr:nvSpPr>
        <xdr:cNvPr id="1047" name="AutoShape 23" descr="Redutor Thinner 900ML Itaqua - Empório Vila Real">
          <a:extLst>
            <a:ext uri="{FF2B5EF4-FFF2-40B4-BE49-F238E27FC236}">
              <a16:creationId xmlns:a16="http://schemas.microsoft.com/office/drawing/2014/main" id="{51C15903-04EA-9237-C81E-B690309A36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45</xdr:row>
      <xdr:rowOff>0</xdr:rowOff>
    </xdr:from>
    <xdr:ext cx="304800" cy="457200"/>
    <xdr:sp macro="" textlink="">
      <xdr:nvSpPr>
        <xdr:cNvPr id="2" name="AutoShape 23" descr="Redutor Thinner 900ML Itaqua - Empório Vila Real">
          <a:extLst>
            <a:ext uri="{FF2B5EF4-FFF2-40B4-BE49-F238E27FC236}">
              <a16:creationId xmlns:a16="http://schemas.microsoft.com/office/drawing/2014/main" id="{6F255A36-5A85-480D-89C0-60ECC634D7B3}"/>
            </a:ext>
          </a:extLst>
        </xdr:cNvPr>
        <xdr:cNvSpPr>
          <a:spLocks noChangeAspect="1" noChangeArrowheads="1"/>
        </xdr:cNvSpPr>
      </xdr:nvSpPr>
      <xdr:spPr bwMode="auto">
        <a:xfrm>
          <a:off x="8591550" y="22631400"/>
          <a:ext cx="3048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325E-9317-4676-96A7-687BB8204C0D}">
  <sheetPr>
    <pageSetUpPr fitToPage="1"/>
  </sheetPr>
  <dimension ref="A1:O84"/>
  <sheetViews>
    <sheetView showGridLines="0" tabSelected="1" topLeftCell="A61" zoomScaleNormal="100" workbookViewId="0">
      <selection activeCell="A61" sqref="A1:XFD1048576"/>
    </sheetView>
  </sheetViews>
  <sheetFormatPr defaultColWidth="9.140625" defaultRowHeight="13.15"/>
  <cols>
    <col min="1" max="1" width="8.7109375" style="1" customWidth="1"/>
    <col min="2" max="2" width="17.7109375" style="1" customWidth="1"/>
    <col min="3" max="3" width="85.7109375" style="1" customWidth="1"/>
    <col min="4" max="4" width="16.7109375" style="4" customWidth="1"/>
    <col min="5" max="5" width="8.7109375" style="4" customWidth="1"/>
    <col min="6" max="6" width="12.7109375" style="1" customWidth="1"/>
    <col min="7" max="8" width="17.7109375" style="1" customWidth="1"/>
    <col min="9" max="16384" width="9.140625" style="1"/>
  </cols>
  <sheetData>
    <row r="1" spans="1:8" ht="21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1" customHeight="1">
      <c r="A2" s="5"/>
      <c r="B2" s="5"/>
      <c r="C2" s="5"/>
      <c r="D2" s="5"/>
      <c r="E2" s="5"/>
      <c r="F2" s="5"/>
      <c r="G2" s="5"/>
      <c r="H2" s="5"/>
    </row>
    <row r="3" spans="1:8" ht="21" customHeight="1">
      <c r="A3" s="19" t="s">
        <v>1</v>
      </c>
      <c r="B3" s="19"/>
      <c r="C3" s="19"/>
      <c r="D3" s="19"/>
      <c r="E3" s="19"/>
      <c r="F3" s="19"/>
      <c r="G3" s="19"/>
      <c r="H3" s="19"/>
    </row>
    <row r="4" spans="1:8" ht="21" customHeight="1">
      <c r="A4" s="6"/>
      <c r="B4" s="6"/>
      <c r="C4" s="6"/>
      <c r="D4" s="6"/>
      <c r="E4" s="6"/>
      <c r="F4" s="6"/>
      <c r="G4" s="6"/>
      <c r="H4" s="6"/>
    </row>
    <row r="5" spans="1:8" ht="21" customHeight="1">
      <c r="A5" s="19" t="s">
        <v>2</v>
      </c>
      <c r="B5" s="19"/>
      <c r="C5" s="19"/>
      <c r="D5" s="19"/>
      <c r="E5" s="19"/>
      <c r="F5" s="19"/>
      <c r="G5" s="19"/>
      <c r="H5" s="19"/>
    </row>
    <row r="6" spans="1:8" ht="21" customHeight="1">
      <c r="C6" s="2"/>
      <c r="D6" s="2"/>
      <c r="E6" s="2"/>
      <c r="F6" s="2"/>
    </row>
    <row r="7" spans="1:8" ht="30" customHeight="1">
      <c r="A7" s="20" t="s">
        <v>3</v>
      </c>
      <c r="B7" s="20"/>
      <c r="C7" s="20"/>
      <c r="D7" s="20"/>
      <c r="E7" s="20"/>
      <c r="F7" s="20"/>
      <c r="G7" s="20"/>
      <c r="H7" s="20"/>
    </row>
    <row r="8" spans="1:8" ht="30" customHeight="1">
      <c r="A8" s="21" t="s">
        <v>4</v>
      </c>
      <c r="B8" s="21" t="s">
        <v>5</v>
      </c>
      <c r="C8" s="22" t="s">
        <v>6</v>
      </c>
      <c r="D8" s="23" t="s">
        <v>7</v>
      </c>
      <c r="E8" s="23" t="s">
        <v>8</v>
      </c>
      <c r="F8" s="22" t="s">
        <v>9</v>
      </c>
      <c r="G8" s="22" t="s">
        <v>10</v>
      </c>
      <c r="H8" s="22" t="s">
        <v>11</v>
      </c>
    </row>
    <row r="9" spans="1:8" ht="30" customHeight="1">
      <c r="A9" s="24" t="s">
        <v>12</v>
      </c>
      <c r="B9" s="25">
        <v>200003192</v>
      </c>
      <c r="C9" s="26" t="s">
        <v>13</v>
      </c>
      <c r="D9" s="27"/>
      <c r="E9" s="28" t="s">
        <v>14</v>
      </c>
      <c r="F9" s="29">
        <v>3825</v>
      </c>
      <c r="G9" s="30">
        <v>0</v>
      </c>
      <c r="H9" s="30">
        <v>0</v>
      </c>
    </row>
    <row r="10" spans="1:8" ht="30" customHeight="1">
      <c r="A10" s="24" t="s">
        <v>15</v>
      </c>
      <c r="B10" s="25">
        <v>200003193</v>
      </c>
      <c r="C10" s="26" t="s">
        <v>16</v>
      </c>
      <c r="D10" s="27"/>
      <c r="E10" s="28" t="s">
        <v>14</v>
      </c>
      <c r="F10" s="29">
        <v>3800</v>
      </c>
      <c r="G10" s="30">
        <v>0</v>
      </c>
      <c r="H10" s="30">
        <v>0</v>
      </c>
    </row>
    <row r="11" spans="1:8" ht="30" customHeight="1">
      <c r="A11" s="24" t="s">
        <v>17</v>
      </c>
      <c r="B11" s="25">
        <v>200003194</v>
      </c>
      <c r="C11" s="26" t="s">
        <v>18</v>
      </c>
      <c r="D11" s="27"/>
      <c r="E11" s="31" t="s">
        <v>14</v>
      </c>
      <c r="F11" s="29">
        <v>3150</v>
      </c>
      <c r="G11" s="30">
        <v>0</v>
      </c>
      <c r="H11" s="30">
        <v>0</v>
      </c>
    </row>
    <row r="12" spans="1:8" ht="30" customHeight="1">
      <c r="A12" s="24" t="s">
        <v>19</v>
      </c>
      <c r="B12" s="25">
        <v>200003196</v>
      </c>
      <c r="C12" s="26" t="s">
        <v>20</v>
      </c>
      <c r="D12" s="27"/>
      <c r="E12" s="31" t="s">
        <v>14</v>
      </c>
      <c r="F12" s="29">
        <v>9575</v>
      </c>
      <c r="G12" s="30">
        <v>0</v>
      </c>
      <c r="H12" s="30">
        <v>0</v>
      </c>
    </row>
    <row r="13" spans="1:8" ht="30" customHeight="1">
      <c r="A13" s="24" t="s">
        <v>21</v>
      </c>
      <c r="B13" s="25">
        <v>200003195</v>
      </c>
      <c r="C13" s="26" t="s">
        <v>22</v>
      </c>
      <c r="D13" s="27"/>
      <c r="E13" s="28" t="s">
        <v>14</v>
      </c>
      <c r="F13" s="29">
        <v>5375</v>
      </c>
      <c r="G13" s="30">
        <v>0</v>
      </c>
      <c r="H13" s="30">
        <v>0</v>
      </c>
    </row>
    <row r="14" spans="1:8" ht="30" customHeight="1">
      <c r="A14" s="24" t="s">
        <v>23</v>
      </c>
      <c r="B14" s="25">
        <v>200003197</v>
      </c>
      <c r="C14" s="26" t="s">
        <v>24</v>
      </c>
      <c r="D14" s="27"/>
      <c r="E14" s="28" t="s">
        <v>14</v>
      </c>
      <c r="F14" s="29">
        <v>5375</v>
      </c>
      <c r="G14" s="30">
        <v>0</v>
      </c>
      <c r="H14" s="30">
        <v>0</v>
      </c>
    </row>
    <row r="15" spans="1:8" ht="30" customHeight="1">
      <c r="A15" s="24" t="s">
        <v>25</v>
      </c>
      <c r="B15" s="25">
        <v>200003209</v>
      </c>
      <c r="C15" s="26" t="s">
        <v>26</v>
      </c>
      <c r="D15" s="32"/>
      <c r="E15" s="28" t="s">
        <v>14</v>
      </c>
      <c r="F15" s="29">
        <v>525</v>
      </c>
      <c r="G15" s="30">
        <v>0</v>
      </c>
      <c r="H15" s="30">
        <v>0</v>
      </c>
    </row>
    <row r="16" spans="1:8" ht="30" customHeight="1">
      <c r="A16" s="24" t="s">
        <v>27</v>
      </c>
      <c r="B16" s="25">
        <v>200003208</v>
      </c>
      <c r="C16" s="26" t="s">
        <v>28</v>
      </c>
      <c r="D16" s="32"/>
      <c r="E16" s="28" t="s">
        <v>14</v>
      </c>
      <c r="F16" s="29">
        <v>300</v>
      </c>
      <c r="G16" s="30">
        <v>0</v>
      </c>
      <c r="H16" s="30">
        <v>0</v>
      </c>
    </row>
    <row r="17" spans="1:8" ht="30" customHeight="1">
      <c r="A17" s="24" t="s">
        <v>29</v>
      </c>
      <c r="B17" s="33">
        <v>200003210</v>
      </c>
      <c r="C17" s="26" t="s">
        <v>30</v>
      </c>
      <c r="D17" s="32"/>
      <c r="E17" s="28" t="s">
        <v>14</v>
      </c>
      <c r="F17" s="29">
        <v>300</v>
      </c>
      <c r="G17" s="30">
        <v>0</v>
      </c>
      <c r="H17" s="30">
        <v>0</v>
      </c>
    </row>
    <row r="18" spans="1:8" ht="30" customHeight="1">
      <c r="A18" s="24" t="s">
        <v>31</v>
      </c>
      <c r="B18" s="25">
        <v>200003191</v>
      </c>
      <c r="C18" s="26" t="s">
        <v>32</v>
      </c>
      <c r="D18" s="32"/>
      <c r="E18" s="28" t="s">
        <v>14</v>
      </c>
      <c r="F18" s="29">
        <v>1400</v>
      </c>
      <c r="G18" s="30">
        <v>0</v>
      </c>
      <c r="H18" s="30">
        <v>0</v>
      </c>
    </row>
    <row r="19" spans="1:8" ht="30" customHeight="1">
      <c r="A19" s="24" t="s">
        <v>33</v>
      </c>
      <c r="B19" s="25">
        <v>200003211</v>
      </c>
      <c r="C19" s="26" t="s">
        <v>34</v>
      </c>
      <c r="D19" s="32"/>
      <c r="E19" s="28" t="s">
        <v>14</v>
      </c>
      <c r="F19" s="29">
        <v>600</v>
      </c>
      <c r="G19" s="30">
        <v>0</v>
      </c>
      <c r="H19" s="30">
        <v>0</v>
      </c>
    </row>
    <row r="20" spans="1:8" ht="30" customHeight="1">
      <c r="A20" s="24" t="s">
        <v>35</v>
      </c>
      <c r="B20" s="34">
        <v>200003212</v>
      </c>
      <c r="C20" s="26" t="s">
        <v>36</v>
      </c>
      <c r="D20" s="32"/>
      <c r="E20" s="28" t="s">
        <v>14</v>
      </c>
      <c r="F20" s="29">
        <v>875</v>
      </c>
      <c r="G20" s="30">
        <v>0</v>
      </c>
      <c r="H20" s="30">
        <v>0</v>
      </c>
    </row>
    <row r="21" spans="1:8" ht="30" customHeight="1">
      <c r="A21" s="24" t="s">
        <v>37</v>
      </c>
      <c r="B21" s="34">
        <v>200003214</v>
      </c>
      <c r="C21" s="26" t="s">
        <v>38</v>
      </c>
      <c r="D21" s="32"/>
      <c r="E21" s="28" t="s">
        <v>14</v>
      </c>
      <c r="F21" s="29">
        <v>425</v>
      </c>
      <c r="G21" s="30">
        <v>0</v>
      </c>
      <c r="H21" s="30">
        <v>0</v>
      </c>
    </row>
    <row r="22" spans="1:8" ht="26.45">
      <c r="A22" s="24" t="s">
        <v>39</v>
      </c>
      <c r="B22" s="25">
        <v>200003213</v>
      </c>
      <c r="C22" s="26" t="s">
        <v>40</v>
      </c>
      <c r="D22" s="27"/>
      <c r="E22" s="28" t="s">
        <v>14</v>
      </c>
      <c r="F22" s="29">
        <v>425</v>
      </c>
      <c r="G22" s="30">
        <v>0</v>
      </c>
      <c r="H22" s="30">
        <v>0</v>
      </c>
    </row>
    <row r="23" spans="1:8" ht="26.45">
      <c r="A23" s="24" t="s">
        <v>41</v>
      </c>
      <c r="B23" s="25">
        <v>200003215</v>
      </c>
      <c r="C23" s="26" t="s">
        <v>42</v>
      </c>
      <c r="D23" s="27"/>
      <c r="E23" s="28" t="s">
        <v>14</v>
      </c>
      <c r="F23" s="29">
        <v>425</v>
      </c>
      <c r="G23" s="30">
        <v>0</v>
      </c>
      <c r="H23" s="30">
        <v>0</v>
      </c>
    </row>
    <row r="24" spans="1:8" ht="26.45">
      <c r="A24" s="24" t="s">
        <v>43</v>
      </c>
      <c r="B24" s="25">
        <v>200005477</v>
      </c>
      <c r="C24" s="26" t="s">
        <v>44</v>
      </c>
      <c r="D24" s="27"/>
      <c r="E24" s="28" t="s">
        <v>14</v>
      </c>
      <c r="F24" s="29">
        <v>625</v>
      </c>
      <c r="G24" s="30">
        <v>0</v>
      </c>
      <c r="H24" s="30">
        <v>0</v>
      </c>
    </row>
    <row r="25" spans="1:8" ht="39.6">
      <c r="A25" s="24" t="s">
        <v>45</v>
      </c>
      <c r="B25" s="33">
        <v>200003256</v>
      </c>
      <c r="C25" s="26" t="s">
        <v>46</v>
      </c>
      <c r="D25" s="27"/>
      <c r="E25" s="28" t="s">
        <v>14</v>
      </c>
      <c r="F25" s="29">
        <v>175</v>
      </c>
      <c r="G25" s="30">
        <v>0</v>
      </c>
      <c r="H25" s="30">
        <v>0</v>
      </c>
    </row>
    <row r="26" spans="1:8" ht="39.6">
      <c r="A26" s="24" t="s">
        <v>47</v>
      </c>
      <c r="B26" s="25">
        <v>200003216</v>
      </c>
      <c r="C26" s="26" t="s">
        <v>48</v>
      </c>
      <c r="D26" s="27"/>
      <c r="E26" s="28" t="s">
        <v>14</v>
      </c>
      <c r="F26" s="29">
        <v>200</v>
      </c>
      <c r="G26" s="30">
        <v>0</v>
      </c>
      <c r="H26" s="30">
        <v>0</v>
      </c>
    </row>
    <row r="27" spans="1:8" ht="26.45">
      <c r="A27" s="24" t="s">
        <v>49</v>
      </c>
      <c r="B27" s="25">
        <v>200003217</v>
      </c>
      <c r="C27" s="26" t="s">
        <v>50</v>
      </c>
      <c r="D27" s="27"/>
      <c r="E27" s="28" t="s">
        <v>14</v>
      </c>
      <c r="F27" s="29">
        <v>175</v>
      </c>
      <c r="G27" s="30">
        <v>0</v>
      </c>
      <c r="H27" s="30">
        <v>0</v>
      </c>
    </row>
    <row r="28" spans="1:8" ht="52.9">
      <c r="A28" s="24" t="s">
        <v>51</v>
      </c>
      <c r="B28" s="34">
        <v>200005396</v>
      </c>
      <c r="C28" s="26" t="s">
        <v>52</v>
      </c>
      <c r="D28" s="27"/>
      <c r="E28" s="28" t="s">
        <v>14</v>
      </c>
      <c r="F28" s="29">
        <v>25</v>
      </c>
      <c r="G28" s="30">
        <v>0</v>
      </c>
      <c r="H28" s="30">
        <v>0</v>
      </c>
    </row>
    <row r="29" spans="1:8" ht="26.45">
      <c r="A29" s="24" t="s">
        <v>53</v>
      </c>
      <c r="B29" s="34">
        <v>200003220</v>
      </c>
      <c r="C29" s="26" t="s">
        <v>54</v>
      </c>
      <c r="D29" s="27"/>
      <c r="E29" s="28" t="s">
        <v>14</v>
      </c>
      <c r="F29" s="29">
        <v>75</v>
      </c>
      <c r="G29" s="30">
        <v>0</v>
      </c>
      <c r="H29" s="30">
        <v>0</v>
      </c>
    </row>
    <row r="30" spans="1:8" ht="52.9">
      <c r="A30" s="24" t="s">
        <v>55</v>
      </c>
      <c r="B30" s="25">
        <v>200005397</v>
      </c>
      <c r="C30" s="26" t="s">
        <v>56</v>
      </c>
      <c r="D30" s="27"/>
      <c r="E30" s="28" t="s">
        <v>14</v>
      </c>
      <c r="F30" s="29">
        <v>25</v>
      </c>
      <c r="G30" s="30">
        <v>0</v>
      </c>
      <c r="H30" s="30">
        <v>0</v>
      </c>
    </row>
    <row r="31" spans="1:8" ht="26.45">
      <c r="A31" s="24" t="s">
        <v>57</v>
      </c>
      <c r="B31" s="25">
        <v>200003221</v>
      </c>
      <c r="C31" s="26" t="s">
        <v>58</v>
      </c>
      <c r="D31" s="27"/>
      <c r="E31" s="28" t="s">
        <v>14</v>
      </c>
      <c r="F31" s="29">
        <v>1575</v>
      </c>
      <c r="G31" s="30">
        <v>0</v>
      </c>
      <c r="H31" s="30">
        <v>0</v>
      </c>
    </row>
    <row r="32" spans="1:8" ht="26.45">
      <c r="A32" s="24" t="s">
        <v>59</v>
      </c>
      <c r="B32" s="34">
        <v>200006269</v>
      </c>
      <c r="C32" s="26" t="s">
        <v>60</v>
      </c>
      <c r="D32" s="27"/>
      <c r="E32" s="28" t="s">
        <v>14</v>
      </c>
      <c r="F32" s="29">
        <v>375</v>
      </c>
      <c r="G32" s="30">
        <v>0</v>
      </c>
      <c r="H32" s="30">
        <v>0</v>
      </c>
    </row>
    <row r="33" spans="1:15" ht="20.100000000000001" customHeight="1">
      <c r="A33" s="24" t="s">
        <v>61</v>
      </c>
      <c r="B33" s="25">
        <v>200003278</v>
      </c>
      <c r="C33" s="26" t="s">
        <v>62</v>
      </c>
      <c r="D33" s="27"/>
      <c r="E33" s="28" t="s">
        <v>14</v>
      </c>
      <c r="F33" s="29">
        <v>25</v>
      </c>
      <c r="G33" s="30">
        <v>0</v>
      </c>
      <c r="H33" s="30">
        <v>0</v>
      </c>
    </row>
    <row r="34" spans="1:15" ht="20.100000000000001" customHeight="1">
      <c r="A34" s="24" t="s">
        <v>63</v>
      </c>
      <c r="B34" s="25" t="s">
        <v>64</v>
      </c>
      <c r="C34" s="26" t="s">
        <v>65</v>
      </c>
      <c r="D34" s="27"/>
      <c r="E34" s="28" t="s">
        <v>14</v>
      </c>
      <c r="F34" s="29">
        <v>25</v>
      </c>
      <c r="G34" s="30">
        <v>0</v>
      </c>
      <c r="H34" s="30">
        <v>0</v>
      </c>
    </row>
    <row r="35" spans="1:15" ht="20.100000000000001" customHeight="1">
      <c r="A35" s="24" t="s">
        <v>66</v>
      </c>
      <c r="B35" s="25" t="s">
        <v>67</v>
      </c>
      <c r="C35" s="26" t="s">
        <v>68</v>
      </c>
      <c r="D35" s="27"/>
      <c r="E35" s="28" t="s">
        <v>14</v>
      </c>
      <c r="F35" s="29">
        <v>50</v>
      </c>
      <c r="G35" s="30">
        <v>0</v>
      </c>
      <c r="H35" s="30">
        <v>0</v>
      </c>
    </row>
    <row r="36" spans="1:15" ht="30" customHeight="1">
      <c r="A36" s="35" t="s">
        <v>69</v>
      </c>
      <c r="B36" s="35"/>
      <c r="C36" s="35"/>
      <c r="D36" s="35"/>
      <c r="E36" s="35"/>
      <c r="F36" s="35"/>
      <c r="G36" s="35"/>
      <c r="H36" s="36">
        <f>SUM(H9:H35)</f>
        <v>0</v>
      </c>
      <c r="O36" s="3"/>
    </row>
    <row r="37" spans="1:15">
      <c r="A37" s="8"/>
      <c r="B37" s="9"/>
      <c r="C37" s="10"/>
      <c r="D37" s="11"/>
      <c r="E37" s="12"/>
      <c r="F37" s="13"/>
      <c r="G37" s="14"/>
      <c r="H37" s="14"/>
    </row>
    <row r="38" spans="1:15">
      <c r="A38" s="8"/>
      <c r="B38" s="9"/>
      <c r="C38" s="10"/>
      <c r="D38" s="11"/>
      <c r="E38" s="12"/>
      <c r="F38" s="13"/>
      <c r="G38" s="14"/>
      <c r="H38" s="14"/>
    </row>
    <row r="39" spans="1:15" ht="30" customHeight="1">
      <c r="A39" s="20" t="s">
        <v>70</v>
      </c>
      <c r="B39" s="20"/>
      <c r="C39" s="20"/>
      <c r="D39" s="20"/>
      <c r="E39" s="20"/>
      <c r="F39" s="20"/>
      <c r="G39" s="20"/>
      <c r="H39" s="20"/>
    </row>
    <row r="40" spans="1:15" ht="30" customHeight="1">
      <c r="A40" s="21" t="s">
        <v>4</v>
      </c>
      <c r="B40" s="21" t="s">
        <v>5</v>
      </c>
      <c r="C40" s="22" t="s">
        <v>6</v>
      </c>
      <c r="D40" s="23" t="s">
        <v>7</v>
      </c>
      <c r="E40" s="23" t="s">
        <v>8</v>
      </c>
      <c r="F40" s="22" t="s">
        <v>9</v>
      </c>
      <c r="G40" s="22" t="s">
        <v>10</v>
      </c>
      <c r="H40" s="22" t="s">
        <v>11</v>
      </c>
    </row>
    <row r="41" spans="1:15" ht="30" customHeight="1">
      <c r="A41" s="24" t="s">
        <v>71</v>
      </c>
      <c r="B41" s="25">
        <v>200003192</v>
      </c>
      <c r="C41" s="26" t="s">
        <v>13</v>
      </c>
      <c r="D41" s="37"/>
      <c r="E41" s="28" t="s">
        <v>14</v>
      </c>
      <c r="F41" s="29">
        <v>11475</v>
      </c>
      <c r="G41" s="30">
        <v>0</v>
      </c>
      <c r="H41" s="30">
        <v>0</v>
      </c>
    </row>
    <row r="42" spans="1:15" ht="30" customHeight="1">
      <c r="A42" s="24" t="s">
        <v>72</v>
      </c>
      <c r="B42" s="25">
        <v>200003193</v>
      </c>
      <c r="C42" s="26" t="s">
        <v>16</v>
      </c>
      <c r="D42" s="38"/>
      <c r="E42" s="28" t="s">
        <v>14</v>
      </c>
      <c r="F42" s="29">
        <v>11400</v>
      </c>
      <c r="G42" s="30">
        <v>0</v>
      </c>
      <c r="H42" s="30">
        <v>0</v>
      </c>
    </row>
    <row r="43" spans="1:15" ht="30" customHeight="1">
      <c r="A43" s="24" t="s">
        <v>73</v>
      </c>
      <c r="B43" s="25">
        <v>200003194</v>
      </c>
      <c r="C43" s="26" t="s">
        <v>18</v>
      </c>
      <c r="D43" s="38"/>
      <c r="E43" s="31" t="s">
        <v>14</v>
      </c>
      <c r="F43" s="29">
        <v>9450</v>
      </c>
      <c r="G43" s="30">
        <v>0</v>
      </c>
      <c r="H43" s="30">
        <v>0</v>
      </c>
    </row>
    <row r="44" spans="1:15" ht="30" customHeight="1">
      <c r="A44" s="24" t="s">
        <v>74</v>
      </c>
      <c r="B44" s="25">
        <v>200003196</v>
      </c>
      <c r="C44" s="26" t="s">
        <v>20</v>
      </c>
      <c r="D44" s="38"/>
      <c r="E44" s="31" t="s">
        <v>14</v>
      </c>
      <c r="F44" s="29">
        <v>28725</v>
      </c>
      <c r="G44" s="30">
        <v>0</v>
      </c>
      <c r="H44" s="30">
        <v>0</v>
      </c>
    </row>
    <row r="45" spans="1:15" ht="30" customHeight="1">
      <c r="A45" s="24" t="s">
        <v>75</v>
      </c>
      <c r="B45" s="25">
        <v>200003195</v>
      </c>
      <c r="C45" s="26" t="s">
        <v>22</v>
      </c>
      <c r="D45" s="38"/>
      <c r="E45" s="28" t="s">
        <v>14</v>
      </c>
      <c r="F45" s="29">
        <v>16125</v>
      </c>
      <c r="G45" s="30">
        <v>0</v>
      </c>
      <c r="H45" s="30">
        <v>0</v>
      </c>
    </row>
    <row r="46" spans="1:15" ht="30" customHeight="1">
      <c r="A46" s="24" t="s">
        <v>76</v>
      </c>
      <c r="B46" s="25">
        <v>200003197</v>
      </c>
      <c r="C46" s="26" t="s">
        <v>24</v>
      </c>
      <c r="D46" s="38"/>
      <c r="E46" s="28" t="s">
        <v>14</v>
      </c>
      <c r="F46" s="29">
        <v>16125</v>
      </c>
      <c r="G46" s="30">
        <v>0</v>
      </c>
      <c r="H46" s="30">
        <v>0</v>
      </c>
    </row>
    <row r="47" spans="1:15" ht="30" customHeight="1">
      <c r="A47" s="24" t="s">
        <v>77</v>
      </c>
      <c r="B47" s="25">
        <v>200003209</v>
      </c>
      <c r="C47" s="26" t="s">
        <v>26</v>
      </c>
      <c r="D47" s="32"/>
      <c r="E47" s="28" t="s">
        <v>14</v>
      </c>
      <c r="F47" s="29">
        <v>1575</v>
      </c>
      <c r="G47" s="30">
        <v>0</v>
      </c>
      <c r="H47" s="30">
        <v>0</v>
      </c>
    </row>
    <row r="48" spans="1:15" ht="30" customHeight="1">
      <c r="A48" s="24" t="s">
        <v>78</v>
      </c>
      <c r="B48" s="25">
        <v>200003208</v>
      </c>
      <c r="C48" s="26" t="s">
        <v>28</v>
      </c>
      <c r="D48" s="32"/>
      <c r="E48" s="28" t="s">
        <v>14</v>
      </c>
      <c r="F48" s="29">
        <v>900</v>
      </c>
      <c r="G48" s="30">
        <v>0</v>
      </c>
      <c r="H48" s="30">
        <v>0</v>
      </c>
    </row>
    <row r="49" spans="1:8" ht="30" customHeight="1">
      <c r="A49" s="24" t="s">
        <v>79</v>
      </c>
      <c r="B49" s="33">
        <v>200003210</v>
      </c>
      <c r="C49" s="26" t="s">
        <v>30</v>
      </c>
      <c r="D49" s="32"/>
      <c r="E49" s="28" t="s">
        <v>14</v>
      </c>
      <c r="F49" s="29">
        <v>900</v>
      </c>
      <c r="G49" s="30">
        <v>0</v>
      </c>
      <c r="H49" s="30">
        <v>0</v>
      </c>
    </row>
    <row r="50" spans="1:8" ht="30" customHeight="1">
      <c r="A50" s="24" t="s">
        <v>80</v>
      </c>
      <c r="B50" s="25">
        <v>200003191</v>
      </c>
      <c r="C50" s="26" t="s">
        <v>32</v>
      </c>
      <c r="D50" s="32"/>
      <c r="E50" s="28" t="s">
        <v>14</v>
      </c>
      <c r="F50" s="29">
        <v>4200</v>
      </c>
      <c r="G50" s="30">
        <v>0</v>
      </c>
      <c r="H50" s="30">
        <v>0</v>
      </c>
    </row>
    <row r="51" spans="1:8" ht="30" customHeight="1">
      <c r="A51" s="24" t="s">
        <v>81</v>
      </c>
      <c r="B51" s="25">
        <v>200003211</v>
      </c>
      <c r="C51" s="26" t="s">
        <v>34</v>
      </c>
      <c r="D51" s="32"/>
      <c r="E51" s="28" t="s">
        <v>14</v>
      </c>
      <c r="F51" s="29">
        <v>1800</v>
      </c>
      <c r="G51" s="30">
        <v>0</v>
      </c>
      <c r="H51" s="30">
        <v>0</v>
      </c>
    </row>
    <row r="52" spans="1:8" ht="30" customHeight="1">
      <c r="A52" s="24" t="s">
        <v>82</v>
      </c>
      <c r="B52" s="34">
        <v>200003212</v>
      </c>
      <c r="C52" s="26" t="s">
        <v>36</v>
      </c>
      <c r="D52" s="32"/>
      <c r="E52" s="28" t="s">
        <v>14</v>
      </c>
      <c r="F52" s="29">
        <v>2625</v>
      </c>
      <c r="G52" s="30">
        <v>0</v>
      </c>
      <c r="H52" s="30">
        <v>0</v>
      </c>
    </row>
    <row r="53" spans="1:8" ht="30" customHeight="1">
      <c r="A53" s="24" t="s">
        <v>83</v>
      </c>
      <c r="B53" s="34">
        <v>200003214</v>
      </c>
      <c r="C53" s="26" t="s">
        <v>38</v>
      </c>
      <c r="D53" s="32"/>
      <c r="E53" s="28" t="s">
        <v>14</v>
      </c>
      <c r="F53" s="29">
        <v>1275</v>
      </c>
      <c r="G53" s="30">
        <v>0</v>
      </c>
      <c r="H53" s="30">
        <v>0</v>
      </c>
    </row>
    <row r="54" spans="1:8" ht="30" customHeight="1">
      <c r="A54" s="24" t="s">
        <v>84</v>
      </c>
      <c r="B54" s="25">
        <v>200003213</v>
      </c>
      <c r="C54" s="26" t="s">
        <v>40</v>
      </c>
      <c r="D54" s="32"/>
      <c r="E54" s="28" t="s">
        <v>14</v>
      </c>
      <c r="F54" s="29">
        <v>1275</v>
      </c>
      <c r="G54" s="30">
        <v>0</v>
      </c>
      <c r="H54" s="30">
        <v>0</v>
      </c>
    </row>
    <row r="55" spans="1:8" ht="30" customHeight="1">
      <c r="A55" s="24" t="s">
        <v>85</v>
      </c>
      <c r="B55" s="25">
        <v>200003215</v>
      </c>
      <c r="C55" s="26" t="s">
        <v>42</v>
      </c>
      <c r="D55" s="32"/>
      <c r="E55" s="28" t="s">
        <v>14</v>
      </c>
      <c r="F55" s="29">
        <v>1275</v>
      </c>
      <c r="G55" s="30">
        <v>0</v>
      </c>
      <c r="H55" s="30">
        <v>0</v>
      </c>
    </row>
    <row r="56" spans="1:8" ht="30" customHeight="1">
      <c r="A56" s="24" t="s">
        <v>86</v>
      </c>
      <c r="B56" s="25">
        <v>200005477</v>
      </c>
      <c r="C56" s="26" t="s">
        <v>44</v>
      </c>
      <c r="D56" s="32"/>
      <c r="E56" s="28" t="s">
        <v>14</v>
      </c>
      <c r="F56" s="29">
        <v>1875</v>
      </c>
      <c r="G56" s="30">
        <v>0</v>
      </c>
      <c r="H56" s="30">
        <v>0</v>
      </c>
    </row>
    <row r="57" spans="1:8" ht="39.6">
      <c r="A57" s="24" t="s">
        <v>87</v>
      </c>
      <c r="B57" s="33">
        <v>200003256</v>
      </c>
      <c r="C57" s="26" t="s">
        <v>46</v>
      </c>
      <c r="D57" s="32"/>
      <c r="E57" s="28" t="s">
        <v>14</v>
      </c>
      <c r="F57" s="29">
        <v>525</v>
      </c>
      <c r="G57" s="30">
        <v>0</v>
      </c>
      <c r="H57" s="30">
        <v>0</v>
      </c>
    </row>
    <row r="58" spans="1:8" ht="39.6">
      <c r="A58" s="24" t="s">
        <v>88</v>
      </c>
      <c r="B58" s="25">
        <v>200003216</v>
      </c>
      <c r="C58" s="26" t="s">
        <v>48</v>
      </c>
      <c r="D58" s="32"/>
      <c r="E58" s="28" t="s">
        <v>14</v>
      </c>
      <c r="F58" s="29">
        <v>600</v>
      </c>
      <c r="G58" s="30">
        <v>0</v>
      </c>
      <c r="H58" s="30">
        <v>0</v>
      </c>
    </row>
    <row r="59" spans="1:8" ht="26.45">
      <c r="A59" s="24" t="s">
        <v>89</v>
      </c>
      <c r="B59" s="25">
        <v>200003217</v>
      </c>
      <c r="C59" s="26" t="s">
        <v>50</v>
      </c>
      <c r="D59" s="32"/>
      <c r="E59" s="28" t="s">
        <v>14</v>
      </c>
      <c r="F59" s="29">
        <v>525</v>
      </c>
      <c r="G59" s="39"/>
      <c r="H59" s="39"/>
    </row>
    <row r="60" spans="1:8" ht="52.9">
      <c r="A60" s="24" t="s">
        <v>90</v>
      </c>
      <c r="B60" s="34">
        <v>200005396</v>
      </c>
      <c r="C60" s="26" t="s">
        <v>52</v>
      </c>
      <c r="D60" s="32"/>
      <c r="E60" s="28" t="s">
        <v>14</v>
      </c>
      <c r="F60" s="29">
        <v>75</v>
      </c>
      <c r="G60" s="30">
        <v>0</v>
      </c>
      <c r="H60" s="30">
        <v>0</v>
      </c>
    </row>
    <row r="61" spans="1:8" ht="26.45">
      <c r="A61" s="24" t="s">
        <v>91</v>
      </c>
      <c r="B61" s="34">
        <v>200003220</v>
      </c>
      <c r="C61" s="26" t="s">
        <v>54</v>
      </c>
      <c r="D61" s="32"/>
      <c r="E61" s="28" t="s">
        <v>14</v>
      </c>
      <c r="F61" s="29">
        <v>225</v>
      </c>
      <c r="G61" s="30">
        <v>0</v>
      </c>
      <c r="H61" s="30">
        <v>0</v>
      </c>
    </row>
    <row r="62" spans="1:8" ht="52.9">
      <c r="A62" s="24" t="s">
        <v>92</v>
      </c>
      <c r="B62" s="25">
        <v>200005397</v>
      </c>
      <c r="C62" s="26" t="s">
        <v>56</v>
      </c>
      <c r="D62" s="32"/>
      <c r="E62" s="28" t="s">
        <v>14</v>
      </c>
      <c r="F62" s="29">
        <v>75</v>
      </c>
      <c r="G62" s="30">
        <v>0</v>
      </c>
      <c r="H62" s="30">
        <v>0</v>
      </c>
    </row>
    <row r="63" spans="1:8" ht="30" customHeight="1">
      <c r="A63" s="24" t="s">
        <v>93</v>
      </c>
      <c r="B63" s="25">
        <v>200003221</v>
      </c>
      <c r="C63" s="26" t="s">
        <v>58</v>
      </c>
      <c r="D63" s="32"/>
      <c r="E63" s="28" t="s">
        <v>14</v>
      </c>
      <c r="F63" s="29">
        <v>4725</v>
      </c>
      <c r="G63" s="30">
        <v>0</v>
      </c>
      <c r="H63" s="30">
        <v>0</v>
      </c>
    </row>
    <row r="64" spans="1:8" ht="30" customHeight="1">
      <c r="A64" s="24" t="s">
        <v>94</v>
      </c>
      <c r="B64" s="34">
        <v>200006269</v>
      </c>
      <c r="C64" s="26" t="s">
        <v>60</v>
      </c>
      <c r="D64" s="32"/>
      <c r="E64" s="28" t="s">
        <v>14</v>
      </c>
      <c r="F64" s="29">
        <v>1125</v>
      </c>
      <c r="G64" s="30">
        <v>0</v>
      </c>
      <c r="H64" s="30">
        <v>0</v>
      </c>
    </row>
    <row r="65" spans="1:8" ht="20.100000000000001" customHeight="1">
      <c r="A65" s="24" t="s">
        <v>95</v>
      </c>
      <c r="B65" s="25">
        <v>200003278</v>
      </c>
      <c r="C65" s="26" t="s">
        <v>62</v>
      </c>
      <c r="D65" s="37"/>
      <c r="E65" s="28" t="s">
        <v>14</v>
      </c>
      <c r="F65" s="29">
        <v>75</v>
      </c>
      <c r="G65" s="30">
        <v>0</v>
      </c>
      <c r="H65" s="30">
        <v>0</v>
      </c>
    </row>
    <row r="66" spans="1:8" ht="20.100000000000001" customHeight="1">
      <c r="A66" s="24" t="s">
        <v>96</v>
      </c>
      <c r="B66" s="25" t="s">
        <v>64</v>
      </c>
      <c r="C66" s="26" t="s">
        <v>65</v>
      </c>
      <c r="D66" s="38"/>
      <c r="E66" s="28" t="s">
        <v>14</v>
      </c>
      <c r="F66" s="29">
        <v>75</v>
      </c>
      <c r="G66" s="30">
        <v>0</v>
      </c>
      <c r="H66" s="30">
        <v>0</v>
      </c>
    </row>
    <row r="67" spans="1:8" ht="20.100000000000001" customHeight="1">
      <c r="A67" s="24" t="s">
        <v>97</v>
      </c>
      <c r="B67" s="25" t="s">
        <v>67</v>
      </c>
      <c r="C67" s="26" t="s">
        <v>68</v>
      </c>
      <c r="D67" s="38"/>
      <c r="E67" s="28" t="s">
        <v>14</v>
      </c>
      <c r="F67" s="29">
        <v>150</v>
      </c>
      <c r="G67" s="30">
        <v>0</v>
      </c>
      <c r="H67" s="30">
        <v>0</v>
      </c>
    </row>
    <row r="68" spans="1:8" ht="30" customHeight="1">
      <c r="A68" s="35" t="s">
        <v>98</v>
      </c>
      <c r="B68" s="35"/>
      <c r="C68" s="35"/>
      <c r="D68" s="35"/>
      <c r="E68" s="35"/>
      <c r="F68" s="35"/>
      <c r="G68" s="35"/>
      <c r="H68" s="40">
        <f>SUM(H41:H67)</f>
        <v>0</v>
      </c>
    </row>
    <row r="70" spans="1:8" ht="12.75" customHeight="1">
      <c r="A70" s="15" t="s">
        <v>99</v>
      </c>
      <c r="B70" s="15"/>
      <c r="C70" s="15"/>
      <c r="D70" s="15"/>
      <c r="E70" s="15"/>
      <c r="F70" s="15"/>
    </row>
    <row r="71" spans="1:8" ht="12.75" customHeight="1">
      <c r="A71" s="15" t="s">
        <v>100</v>
      </c>
      <c r="B71" s="15"/>
      <c r="C71" s="15"/>
      <c r="D71" s="15"/>
      <c r="E71" s="15"/>
      <c r="F71" s="15"/>
    </row>
    <row r="72" spans="1:8" ht="12.75" customHeight="1">
      <c r="A72" s="15" t="s">
        <v>101</v>
      </c>
      <c r="B72" s="15"/>
      <c r="C72" s="15"/>
      <c r="D72" s="15"/>
      <c r="E72" s="15"/>
      <c r="F72" s="15"/>
    </row>
    <row r="73" spans="1:8" ht="12.75" customHeight="1">
      <c r="A73" s="15" t="s">
        <v>102</v>
      </c>
      <c r="B73" s="15"/>
      <c r="C73" s="15"/>
      <c r="D73" s="15"/>
      <c r="E73" s="15"/>
      <c r="F73" s="15"/>
    </row>
    <row r="74" spans="1:8" ht="12.75" customHeight="1">
      <c r="A74" s="15" t="s">
        <v>103</v>
      </c>
      <c r="B74" s="15"/>
      <c r="C74" s="15"/>
      <c r="D74" s="15"/>
      <c r="E74" s="15"/>
      <c r="F74" s="15"/>
    </row>
    <row r="75" spans="1:8" ht="12.75" customHeight="1">
      <c r="A75" s="15" t="s">
        <v>104</v>
      </c>
      <c r="B75" s="15"/>
      <c r="C75" s="15"/>
      <c r="D75" s="15"/>
      <c r="E75" s="15"/>
      <c r="F75" s="15"/>
    </row>
    <row r="76" spans="1:8" ht="12.75" customHeight="1">
      <c r="A76" s="15" t="s">
        <v>105</v>
      </c>
      <c r="B76" s="15"/>
      <c r="C76" s="15"/>
      <c r="D76" s="15"/>
      <c r="E76" s="15"/>
      <c r="F76" s="15"/>
    </row>
    <row r="77" spans="1:8" ht="12.75" customHeight="1">
      <c r="A77" s="15" t="s">
        <v>106</v>
      </c>
      <c r="B77" s="15"/>
      <c r="C77" s="15"/>
      <c r="D77" s="15"/>
      <c r="E77" s="15"/>
      <c r="F77" s="15"/>
    </row>
    <row r="78" spans="1:8" ht="12.75" customHeight="1">
      <c r="A78" s="15" t="s">
        <v>107</v>
      </c>
      <c r="B78" s="15"/>
      <c r="C78" s="15"/>
      <c r="D78" s="15"/>
      <c r="E78" s="15"/>
      <c r="F78" s="15"/>
    </row>
    <row r="79" spans="1:8" ht="12.75" customHeight="1">
      <c r="A79" s="15" t="s">
        <v>108</v>
      </c>
      <c r="B79" s="15"/>
      <c r="C79" s="7"/>
      <c r="D79" s="7"/>
      <c r="E79" s="7"/>
      <c r="F79" s="7"/>
    </row>
    <row r="80" spans="1:8" ht="12.75" customHeight="1">
      <c r="A80" s="15" t="s">
        <v>109</v>
      </c>
      <c r="B80" s="15"/>
      <c r="C80" s="7"/>
      <c r="D80" s="7"/>
      <c r="E80" s="7"/>
      <c r="F80" s="7"/>
    </row>
    <row r="81" spans="1:6" ht="12.75" customHeight="1">
      <c r="A81" s="15" t="s">
        <v>110</v>
      </c>
      <c r="B81" s="15"/>
      <c r="C81" s="15"/>
      <c r="D81" s="15"/>
      <c r="E81" s="15"/>
      <c r="F81" s="15"/>
    </row>
    <row r="82" spans="1:6">
      <c r="A82" s="15"/>
      <c r="B82" s="15"/>
      <c r="C82" s="15"/>
      <c r="D82" s="15"/>
      <c r="E82" s="15"/>
      <c r="F82" s="15"/>
    </row>
    <row r="83" spans="1:6" ht="12.75" customHeight="1">
      <c r="A83" s="16" t="s">
        <v>111</v>
      </c>
      <c r="B83" s="16"/>
      <c r="C83" s="16"/>
      <c r="D83" s="16"/>
      <c r="E83" s="16"/>
      <c r="F83" s="16"/>
    </row>
    <row r="84" spans="1:6" ht="12.75" customHeight="1">
      <c r="A84" s="17" t="s">
        <v>112</v>
      </c>
      <c r="B84" s="17"/>
      <c r="C84" s="17"/>
      <c r="D84" s="17"/>
      <c r="E84" s="17"/>
      <c r="F84" s="17"/>
    </row>
  </sheetData>
  <mergeCells count="22">
    <mergeCell ref="A70:F70"/>
    <mergeCell ref="A1:H1"/>
    <mergeCell ref="A3:H3"/>
    <mergeCell ref="A7:H7"/>
    <mergeCell ref="A5:H5"/>
    <mergeCell ref="A68:G68"/>
    <mergeCell ref="A36:G36"/>
    <mergeCell ref="A39:H39"/>
    <mergeCell ref="A71:F71"/>
    <mergeCell ref="A72:F72"/>
    <mergeCell ref="A73:F73"/>
    <mergeCell ref="A74:F74"/>
    <mergeCell ref="A75:F75"/>
    <mergeCell ref="A81:F81"/>
    <mergeCell ref="A82:F82"/>
    <mergeCell ref="A83:F83"/>
    <mergeCell ref="A84:F84"/>
    <mergeCell ref="A76:F76"/>
    <mergeCell ref="A77:F77"/>
    <mergeCell ref="A78:F78"/>
    <mergeCell ref="A79:B79"/>
    <mergeCell ref="A80:B80"/>
  </mergeCells>
  <phoneticPr fontId="5" type="noConversion"/>
  <conditionalFormatting sqref="B9">
    <cfRule type="duplicateValues" dxfId="15" priority="15"/>
  </conditionalFormatting>
  <conditionalFormatting sqref="B10:B13 B15:B19 B23 B25:B27 B34">
    <cfRule type="expression" dxfId="14" priority="16" stopIfTrue="1">
      <formula>AND(COUNTIF($C$39:$C$39, B10)+COUNTIF($C$15:$C$18, B10)+COUNTIF($C$20:$C$32, B10)&gt;1,NOT(ISBLANK(B10)))</formula>
    </cfRule>
  </conditionalFormatting>
  <conditionalFormatting sqref="B14">
    <cfRule type="duplicateValues" dxfId="13" priority="14"/>
  </conditionalFormatting>
  <conditionalFormatting sqref="B20:B22">
    <cfRule type="duplicateValues" dxfId="12" priority="12"/>
  </conditionalFormatting>
  <conditionalFormatting sqref="B24">
    <cfRule type="duplicateValues" dxfId="11" priority="13"/>
  </conditionalFormatting>
  <conditionalFormatting sqref="B28:B30 B32:B33">
    <cfRule type="expression" dxfId="10" priority="18" stopIfTrue="1">
      <formula>AND(COUNTIF($C$37:$C$38, B28)+COUNTIF($C$33:$C$35, B28)&gt;1,NOT(ISBLANK(B28)))</formula>
    </cfRule>
  </conditionalFormatting>
  <conditionalFormatting sqref="B31">
    <cfRule type="expression" dxfId="9" priority="11" stopIfTrue="1">
      <formula>AND(COUNTIF($C$39:$C$39, B31)+COUNTIF($C$15:$C$18, B31)+COUNTIF($C$20:$C$32, B31)&gt;1,NOT(ISBLANK(B31)))</formula>
    </cfRule>
  </conditionalFormatting>
  <conditionalFormatting sqref="B35">
    <cfRule type="duplicateValues" dxfId="8" priority="17"/>
  </conditionalFormatting>
  <conditionalFormatting sqref="B41">
    <cfRule type="duplicateValues" dxfId="7" priority="5"/>
  </conditionalFormatting>
  <conditionalFormatting sqref="B42:B45 B47:B51 B55 B57:B59 B66">
    <cfRule type="expression" dxfId="6" priority="6" stopIfTrue="1">
      <formula>AND(COUNTIF($C$39:$C$39, B42)+COUNTIF($C$15:$C$18, B42)+COUNTIF($C$20:$C$32, B42)&gt;1,NOT(ISBLANK(B42)))</formula>
    </cfRule>
  </conditionalFormatting>
  <conditionalFormatting sqref="B46">
    <cfRule type="duplicateValues" dxfId="5" priority="4"/>
  </conditionalFormatting>
  <conditionalFormatting sqref="B52:B54">
    <cfRule type="duplicateValues" dxfId="4" priority="2"/>
  </conditionalFormatting>
  <conditionalFormatting sqref="B56">
    <cfRule type="duplicateValues" dxfId="3" priority="3"/>
  </conditionalFormatting>
  <conditionalFormatting sqref="B60:B62 B64:B65">
    <cfRule type="expression" dxfId="2" priority="8" stopIfTrue="1">
      <formula>AND(COUNTIF($C$37:$C$38, B60)+COUNTIF($C$33:$C$35, B60)&gt;1,NOT(ISBLANK(B60)))</formula>
    </cfRule>
  </conditionalFormatting>
  <conditionalFormatting sqref="B63">
    <cfRule type="expression" dxfId="1" priority="1" stopIfTrue="1">
      <formula>AND(COUNTIF($C$39:$C$39, B63)+COUNTIF($C$15:$C$18, B63)+COUNTIF($C$20:$C$32, B63)&gt;1,NOT(ISBLANK(B63)))</formula>
    </cfRule>
  </conditionalFormatting>
  <conditionalFormatting sqref="B67">
    <cfRule type="duplicateValues" dxfId="0" priority="7"/>
  </conditionalFormatting>
  <printOptions horizontalCentered="1"/>
  <pageMargins left="1.1811023622047245" right="0.78740157480314965" top="1.5748031496062993" bottom="0.78740157480314965" header="0.19685039370078741" footer="0.19685039370078741"/>
  <pageSetup paperSize="9" scale="43" fitToHeight="0" orientation="portrait" horizontalDpi="4294967293" verticalDpi="4294967293" r:id="rId1"/>
  <headerFooter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FA5294-36EB-4968-8EF9-D7A3551DD2DF}"/>
</file>

<file path=customXml/itemProps2.xml><?xml version="1.0" encoding="utf-8"?>
<ds:datastoreItem xmlns:ds="http://schemas.openxmlformats.org/officeDocument/2006/customXml" ds:itemID="{F362299C-A0C9-4474-B9F3-81AD82040393}"/>
</file>

<file path=customXml/itemProps3.xml><?xml version="1.0" encoding="utf-8"?>
<ds:datastoreItem xmlns:ds="http://schemas.openxmlformats.org/officeDocument/2006/customXml" ds:itemID="{F4FA8C9E-73B3-4929-BEDD-6E742146D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Daniele Ferreira Da Silva</cp:lastModifiedBy>
  <cp:revision/>
  <dcterms:created xsi:type="dcterms:W3CDTF">2023-11-23T17:52:34Z</dcterms:created>
  <dcterms:modified xsi:type="dcterms:W3CDTF">2026-07-17T18:55:03Z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